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3820"/>
  <bookViews>
    <workbookView xWindow="480" yWindow="315" windowWidth="15480" windowHeight="9975"/>
  </bookViews>
  <sheets>
    <sheet name="Lotto Auto" sheetId="2" r:id="rId1"/>
    <sheet name="Gewinnzahlen" sheetId="3" r:id="rId2"/>
  </sheets>
  <definedNames>
    <definedName name="_1901C87AE303ABA8121886C790F_jsessionid_B1QPKpJLmz2CcKJfK5fNlPncG7GJyv0LHRKTLxZpDMp22LHkJ122__1887700103_slipf2_8001__1__2037533047_slipf6_8001__1?gbn_2_jdn_2_loc_de" localSheetId="1">Gewinnzahlen!#REF!</definedName>
    <definedName name="gewinnzahlen_und_quoten" localSheetId="1">Gewinnzahlen!#REF!</definedName>
    <definedName name="gewinnzahlen_und_quoten_1" localSheetId="1">Gewinnzahlen!$D$8:$H$16</definedName>
    <definedName name="lotto_6aus49_aktuell_1" localSheetId="1">Gewinnzahlen!$A$1:$K$4</definedName>
  </definedNames>
  <calcPr calcId="125725"/>
</workbook>
</file>

<file path=xl/calcChain.xml><?xml version="1.0" encoding="utf-8"?>
<calcChain xmlns="http://schemas.openxmlformats.org/spreadsheetml/2006/main">
  <c r="L10" i="3"/>
  <c r="L11"/>
  <c r="L12"/>
  <c r="L13"/>
  <c r="L14"/>
  <c r="L15"/>
  <c r="L16"/>
  <c r="L9"/>
  <c r="P7" i="2"/>
  <c r="R9"/>
  <c r="Q9"/>
  <c r="K18" s="1"/>
  <c r="P14"/>
  <c r="P13"/>
  <c r="P12"/>
  <c r="P11"/>
  <c r="P10"/>
  <c r="P9"/>
  <c r="J12" s="1"/>
  <c r="L12" s="1"/>
  <c r="M12" s="1"/>
  <c r="N12" s="1"/>
  <c r="J13"/>
  <c r="L13" s="1"/>
  <c r="M13" s="1"/>
  <c r="N13" s="1"/>
  <c r="J16"/>
  <c r="L16" s="1"/>
  <c r="M16" s="1"/>
  <c r="N16" s="1"/>
  <c r="K13" l="1"/>
  <c r="J15"/>
  <c r="L15" s="1"/>
  <c r="M15" s="1"/>
  <c r="N15" s="1"/>
  <c r="K10"/>
  <c r="K11"/>
  <c r="J11"/>
  <c r="L11" s="1"/>
  <c r="M11" s="1"/>
  <c r="N11" s="1"/>
  <c r="J17"/>
  <c r="L17" s="1"/>
  <c r="M17" s="1"/>
  <c r="N17" s="1"/>
  <c r="K17"/>
  <c r="J9"/>
  <c r="L9" s="1"/>
  <c r="M9" s="1"/>
  <c r="N9" s="1"/>
  <c r="K12"/>
  <c r="K14"/>
  <c r="K16"/>
  <c r="J18"/>
  <c r="L18" s="1"/>
  <c r="M18" s="1"/>
  <c r="N18" s="1"/>
  <c r="J14"/>
  <c r="L14" s="1"/>
  <c r="M14" s="1"/>
  <c r="N14" s="1"/>
  <c r="J10"/>
  <c r="L10" s="1"/>
  <c r="M10" s="1"/>
  <c r="N10" s="1"/>
  <c r="K9"/>
  <c r="K15"/>
  <c r="N8" l="1"/>
</calcChain>
</file>

<file path=xl/connections.xml><?xml version="1.0" encoding="utf-8"?>
<connections xmlns="http://schemas.openxmlformats.org/spreadsheetml/2006/main">
  <connection id="1" name="Verbindung" type="4" refreshedVersion="0" background="1">
    <webPr sourceData="1" parsePre="1" consecutive="1" url="https://www.lotto-bayern.de/pfe/view/1901C87AE303ABA8121886C790F;jsessionid=B1QPKpJLmz2CcKJfK5fNlPncG7GJyv0LHRKTLxZpDMp22LHkJ122!-1887700103!slipf2!8001!-1!-2037533047!slipf6!8001!-1?gbn=2&amp;jdn=2&amp;loc=de"/>
  </connection>
  <connection id="2" name="Verbindung1" type="4" refreshedVersion="3" background="1" refreshOnLoad="1" saveData="1">
    <webPr sourceData="1" parsePre="1" consecutive="1" xl2000="1" url="http://www.lotto.de/lotto_6aus49_aktuell.html" htmlTables="1">
      <tables count="3">
        <x v="11"/>
        <x v="12"/>
        <x v="13"/>
      </tables>
    </webPr>
  </connection>
  <connection id="3" name="Verbindung2" type="4" refreshedVersion="3" background="1">
    <webPr sourceData="1" parsePre="1" consecutive="1" xl2000="1" url="http://www.lotto.de/gewinnzahlen_und_quoten.html" htmlTables="1">
      <tables count="1">
        <x v="14"/>
      </tables>
    </webPr>
  </connection>
  <connection id="4" name="Verbindung3" type="4" refreshedVersion="3" background="1" saveData="1">
    <webPr sourceData="1" parsePre="1" consecutive="1" xl2000="1" url="http://www.lotto.de/gewinnzahlen_und_quoten.html" htmlTables="1">
      <tables count="1">
        <x v="14"/>
      </tables>
    </webPr>
  </connection>
</connections>
</file>

<file path=xl/sharedStrings.xml><?xml version="1.0" encoding="utf-8"?>
<sst xmlns="http://schemas.openxmlformats.org/spreadsheetml/2006/main" count="73" uniqueCount="71">
  <si>
    <t>Lottoauswertung</t>
  </si>
  <si>
    <t>Zusatzzahl</t>
  </si>
  <si>
    <t>Treffer</t>
  </si>
  <si>
    <t>Zahlen</t>
  </si>
  <si>
    <t>Superzahl</t>
  </si>
  <si>
    <t>Tippreihe 1</t>
  </si>
  <si>
    <t>Tippreihe 2</t>
  </si>
  <si>
    <t>Tippreihe 3</t>
  </si>
  <si>
    <t>Tippreihe 4</t>
  </si>
  <si>
    <t>Tippreihe 5</t>
  </si>
  <si>
    <t>Tippreihe 6</t>
  </si>
  <si>
    <t>Tippreihe 7</t>
  </si>
  <si>
    <t>Tippreihe 8</t>
  </si>
  <si>
    <t>Tippreihe 9</t>
  </si>
  <si>
    <t>Tippreihe 10</t>
  </si>
  <si>
    <t>LOTTO 6aus49</t>
  </si>
  <si>
    <t>Alle Angaben ohne Gewähr</t>
  </si>
  <si>
    <t>Ziehung Mittwoch 27.05.09</t>
  </si>
  <si>
    <t>ZZ:</t>
  </si>
  <si>
    <t>SZ:</t>
  </si>
  <si>
    <t>Gewinnklasse I</t>
  </si>
  <si>
    <t>6 Richtige + Superzahl</t>
  </si>
  <si>
    <t>unbesetzt</t>
  </si>
  <si>
    <t>Gewinnklasse II</t>
  </si>
  <si>
    <t>6 Richtige</t>
  </si>
  <si>
    <t>Gewinnklasse III</t>
  </si>
  <si>
    <t>5 Richtige + Zusatzzahl</t>
  </si>
  <si>
    <t>Gewinnklasse IV</t>
  </si>
  <si>
    <t>5 Richtige</t>
  </si>
  <si>
    <t>Gewinnklasse V</t>
  </si>
  <si>
    <t>4 Richtige + Zusatzzahl</t>
  </si>
  <si>
    <t>Gewinnklasse VI</t>
  </si>
  <si>
    <t>4 Richtige</t>
  </si>
  <si>
    <t>Gewinnklasse VII</t>
  </si>
  <si>
    <t>3 Richtige + Zusatzzahl</t>
  </si>
  <si>
    <t>Gewinnklasse VIII</t>
  </si>
  <si>
    <t>3 Richtige</t>
  </si>
  <si>
    <t>Kl.</t>
  </si>
  <si>
    <t>Gewinne</t>
  </si>
  <si>
    <t>Quoten</t>
  </si>
  <si>
    <t>I</t>
  </si>
  <si>
    <t>II</t>
  </si>
  <si>
    <t>III</t>
  </si>
  <si>
    <t>IV</t>
  </si>
  <si>
    <t>V</t>
  </si>
  <si>
    <t>VI</t>
  </si>
  <si>
    <t>VII</t>
  </si>
  <si>
    <t>VIII</t>
  </si>
  <si>
    <t>Gewinnklasse</t>
  </si>
  <si>
    <t>Gewinn</t>
  </si>
  <si>
    <t>Gesamt</t>
  </si>
  <si>
    <t>Zusatz-zahl</t>
  </si>
  <si>
    <t>6 m. SZ</t>
  </si>
  <si>
    <t>5 m. ZZ</t>
  </si>
  <si>
    <t>4 m. ZZ</t>
  </si>
  <si>
    <t>- die Auswertung erfolgt über eine Formel unter Format, Bedingte Formatierung</t>
  </si>
  <si>
    <t>Rot: Zahl richtig getippt</t>
  </si>
  <si>
    <t>Blau: Zusatzzahl richtig getippt</t>
  </si>
  <si>
    <t>- die gezogenen Zahlen werden übers Internet aktualisiert, eingearbeitet von Ralf_P Herber.de</t>
  </si>
  <si>
    <t>Ergänzung von Ralf_P Herber.de</t>
  </si>
  <si>
    <t>488.354,60 Euro</t>
  </si>
  <si>
    <t>55.494,80 Euro</t>
  </si>
  <si>
    <t>3.252,30 Euro</t>
  </si>
  <si>
    <t>177,00 Euro</t>
  </si>
  <si>
    <t>43,90 Euro</t>
  </si>
  <si>
    <t>25,50 Euro</t>
  </si>
  <si>
    <t>9,60 Euro</t>
  </si>
  <si>
    <t>Geldbeträge</t>
  </si>
  <si>
    <t>Ergänzung Hajo</t>
  </si>
  <si>
    <t>Trefferformel
von Boris</t>
  </si>
  <si>
    <t>3 m. ZZ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</si>
</sst>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20">
    <font>
      <sz val="11"/>
      <name val="Arial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indexed="17"/>
      <name val="Arial"/>
      <family val="2"/>
    </font>
    <font>
      <sz val="11"/>
      <color indexed="16"/>
      <name val="Arial"/>
      <family val="2"/>
    </font>
    <font>
      <sz val="11"/>
      <color indexed="60"/>
      <name val="Arial"/>
      <family val="2"/>
    </font>
    <font>
      <b/>
      <sz val="11"/>
      <color indexed="8"/>
      <name val="Arial"/>
      <family val="2"/>
    </font>
    <font>
      <sz val="11"/>
      <color indexed="62"/>
      <name val="Arial"/>
      <family val="2"/>
    </font>
    <font>
      <b/>
      <sz val="11"/>
      <color indexed="63"/>
      <name val="Arial"/>
      <family val="2"/>
    </font>
    <font>
      <b/>
      <sz val="11"/>
      <color indexed="53"/>
      <name val="Arial"/>
      <family val="2"/>
    </font>
    <font>
      <sz val="11"/>
      <color indexed="53"/>
      <name val="Arial"/>
      <family val="2"/>
    </font>
    <font>
      <sz val="11"/>
      <color indexed="10"/>
      <name val="Arial"/>
      <family val="2"/>
    </font>
    <font>
      <sz val="11"/>
      <color indexed="9"/>
      <name val="Arial"/>
      <family val="2"/>
    </font>
    <font>
      <b/>
      <u val="double"/>
      <sz val="11"/>
      <name val="Arial"/>
      <family val="2"/>
    </font>
    <font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3" fillId="7" borderId="1" applyNumberFormat="0" applyAlignment="0" applyProtection="0"/>
    <xf numFmtId="0" fontId="14" fillId="7" borderId="2" applyNumberFormat="0" applyAlignment="0" applyProtection="0"/>
    <xf numFmtId="0" fontId="4" fillId="0" borderId="0" applyNumberFormat="0" applyFill="0" applyBorder="0" applyAlignment="0" applyProtection="0"/>
    <xf numFmtId="0" fontId="12" fillId="8" borderId="2" applyNumberFormat="0" applyAlignment="0" applyProtection="0"/>
    <xf numFmtId="0" fontId="11" fillId="0" borderId="3" applyNumberFormat="0" applyFill="0" applyAlignment="0" applyProtection="0"/>
    <xf numFmtId="0" fontId="8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3" fillId="14" borderId="4" applyNumberFormat="0" applyFont="0" applyAlignment="0" applyProtection="0"/>
    <xf numFmtId="0" fontId="9" fillId="15" borderId="0" applyNumberFormat="0" applyBorder="0" applyAlignment="0" applyProtection="0"/>
    <xf numFmtId="0" fontId="3" fillId="0" borderId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15" fillId="0" borderId="8" applyNumberFormat="0" applyFill="0" applyAlignment="0" applyProtection="0"/>
    <xf numFmtId="44" fontId="19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3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vertical="top" wrapText="1"/>
    </xf>
    <xf numFmtId="0" fontId="2" fillId="0" borderId="9" xfId="0" applyFont="1" applyBorder="1" applyAlignment="1" applyProtection="1">
      <alignment vertical="top"/>
    </xf>
    <xf numFmtId="0" fontId="2" fillId="0" borderId="10" xfId="0" applyFont="1" applyBorder="1" applyProtection="1"/>
    <xf numFmtId="0" fontId="2" fillId="0" borderId="0" xfId="0" applyFont="1" applyBorder="1" applyProtection="1"/>
    <xf numFmtId="0" fontId="1" fillId="0" borderId="11" xfId="0" applyFont="1" applyBorder="1" applyProtection="1"/>
    <xf numFmtId="0" fontId="0" fillId="0" borderId="0" xfId="0" applyBorder="1" applyAlignment="1" applyProtection="1">
      <alignment horizontal="center"/>
    </xf>
    <xf numFmtId="0" fontId="1" fillId="0" borderId="12" xfId="0" applyFont="1" applyBorder="1" applyProtection="1"/>
    <xf numFmtId="0" fontId="0" fillId="0" borderId="12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1" fillId="0" borderId="14" xfId="0" applyFont="1" applyBorder="1" applyProtection="1"/>
    <xf numFmtId="0" fontId="0" fillId="0" borderId="14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16" xfId="0" applyFont="1" applyBorder="1" applyAlignment="1" applyProtection="1">
      <alignment vertical="top" wrapText="1"/>
    </xf>
    <xf numFmtId="0" fontId="2" fillId="0" borderId="17" xfId="0" applyFont="1" applyBorder="1" applyAlignment="1" applyProtection="1">
      <alignment vertical="top" wrapText="1"/>
    </xf>
    <xf numFmtId="0" fontId="2" fillId="0" borderId="18" xfId="0" applyFont="1" applyBorder="1" applyAlignment="1" applyProtection="1">
      <alignment vertical="top" wrapText="1"/>
    </xf>
    <xf numFmtId="0" fontId="0" fillId="16" borderId="16" xfId="0" applyFill="1" applyBorder="1" applyAlignment="1" applyProtection="1">
      <alignment horizontal="center"/>
    </xf>
    <xf numFmtId="0" fontId="0" fillId="16" borderId="19" xfId="0" applyFill="1" applyBorder="1" applyAlignment="1" applyProtection="1">
      <alignment horizontal="center"/>
    </xf>
    <xf numFmtId="0" fontId="0" fillId="16" borderId="20" xfId="0" applyFill="1" applyBorder="1" applyAlignment="1" applyProtection="1">
      <alignment horizontal="center"/>
    </xf>
    <xf numFmtId="0" fontId="0" fillId="16" borderId="13" xfId="0" applyFill="1" applyBorder="1" applyAlignment="1" applyProtection="1">
      <alignment horizontal="center"/>
    </xf>
    <xf numFmtId="0" fontId="0" fillId="0" borderId="0" xfId="0" applyBorder="1" applyProtection="1"/>
    <xf numFmtId="0" fontId="0" fillId="0" borderId="0" xfId="0" applyAlignment="1" applyProtection="1"/>
    <xf numFmtId="0" fontId="0" fillId="16" borderId="15" xfId="0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8" fontId="18" fillId="0" borderId="0" xfId="0" applyNumberFormat="1" applyFont="1" applyProtection="1"/>
    <xf numFmtId="0" fontId="0" fillId="0" borderId="0" xfId="0" applyAlignment="1">
      <alignment shrinkToFit="1"/>
    </xf>
    <xf numFmtId="3" fontId="0" fillId="0" borderId="0" xfId="0" applyNumberFormat="1" applyAlignment="1">
      <alignment shrinkToFit="1"/>
    </xf>
    <xf numFmtId="0" fontId="3" fillId="0" borderId="12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8" fontId="0" fillId="0" borderId="26" xfId="0" applyNumberFormat="1" applyBorder="1" applyAlignment="1" applyProtection="1">
      <alignment horizontal="right"/>
    </xf>
    <xf numFmtId="0" fontId="2" fillId="0" borderId="9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8" xfId="0" applyFont="1" applyBorder="1" applyAlignment="1" applyProtection="1">
      <alignment horizontal="center"/>
    </xf>
    <xf numFmtId="0" fontId="3" fillId="0" borderId="0" xfId="0" applyFont="1"/>
    <xf numFmtId="44" fontId="3" fillId="0" borderId="0" xfId="25" applyFont="1" applyAlignment="1">
      <alignment shrinkToFit="1"/>
    </xf>
    <xf numFmtId="44" fontId="0" fillId="0" borderId="0" xfId="25" applyFont="1" applyAlignment="1">
      <alignment shrinkToFit="1"/>
    </xf>
    <xf numFmtId="0" fontId="2" fillId="0" borderId="29" xfId="0" applyFont="1" applyBorder="1" applyProtection="1"/>
    <xf numFmtId="8" fontId="2" fillId="0" borderId="9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wrapText="1"/>
    </xf>
    <xf numFmtId="0" fontId="3" fillId="0" borderId="0" xfId="19"/>
    <xf numFmtId="44" fontId="0" fillId="0" borderId="0" xfId="25" applyFont="1"/>
    <xf numFmtId="0" fontId="3" fillId="0" borderId="0" xfId="19" quotePrefix="1" applyAlignment="1">
      <alignment horizontal="left"/>
    </xf>
    <xf numFmtId="0" fontId="3" fillId="0" borderId="0" xfId="0" quotePrefix="1" applyFont="1" applyAlignment="1" applyProtection="1">
      <alignment horizontal="left"/>
    </xf>
    <xf numFmtId="0" fontId="2" fillId="0" borderId="29" xfId="0" applyFont="1" applyBorder="1" applyAlignment="1" applyProtection="1">
      <alignment horizontal="center" vertical="top"/>
    </xf>
    <xf numFmtId="0" fontId="2" fillId="0" borderId="30" xfId="0" applyFont="1" applyBorder="1" applyAlignment="1" applyProtection="1">
      <alignment horizontal="center" vertical="top"/>
    </xf>
    <xf numFmtId="0" fontId="2" fillId="0" borderId="9" xfId="0" applyFont="1" applyBorder="1" applyAlignment="1" applyProtection="1">
      <alignment horizontal="center" vertical="top"/>
    </xf>
    <xf numFmtId="0" fontId="2" fillId="0" borderId="11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2" fillId="0" borderId="32" xfId="0" applyFont="1" applyBorder="1" applyAlignment="1" applyProtection="1">
      <alignment horizontal="center"/>
    </xf>
    <xf numFmtId="0" fontId="0" fillId="0" borderId="33" xfId="0" applyBorder="1" applyAlignment="1" applyProtection="1">
      <alignment horizontal="center" vertical="center"/>
    </xf>
    <xf numFmtId="0" fontId="0" fillId="0" borderId="34" xfId="0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3" fillId="0" borderId="0" xfId="19" applyAlignment="1">
      <alignment horizontal="left"/>
    </xf>
  </cellXfs>
  <cellStyles count="27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Blattüberschrift" xfId="9"/>
    <cellStyle name="Eingabe" xfId="10" builtinId="20" customBuiltin="1"/>
    <cellStyle name="Ergebnis" xfId="11" builtinId="25" customBuiltin="1"/>
    <cellStyle name="Gut" xfId="12" builtinId="26" customBuiltin="1"/>
    <cellStyle name="Hervorhebung 1" xfId="13"/>
    <cellStyle name="Hervorhebung 2" xfId="14"/>
    <cellStyle name="Hervorhebung 3" xfId="15"/>
    <cellStyle name="Neutral" xfId="16" builtinId="28" customBuiltin="1"/>
    <cellStyle name="Notiz" xfId="17" builtinId="10" customBuiltin="1"/>
    <cellStyle name="Schlecht" xfId="18" builtinId="27" customBuiltin="1"/>
    <cellStyle name="Standard" xfId="0" builtinId="0"/>
    <cellStyle name="Standard 2" xfId="19"/>
    <cellStyle name="Überschrift 1" xfId="20" builtinId="16" customBuiltin="1"/>
    <cellStyle name="Überschrift 2" xfId="21" builtinId="17" customBuiltin="1"/>
    <cellStyle name="Überschrift 3" xfId="22" builtinId="18" customBuiltin="1"/>
    <cellStyle name="Überschrift 4" xfId="23" builtinId="19" customBuiltin="1"/>
    <cellStyle name="Verknüpfte Zelle" xfId="24" builtinId="24" customBuiltin="1"/>
    <cellStyle name="Währung" xfId="25" builtinId="4"/>
    <cellStyle name="Warnender Text" xfId="26" builtinId="11" customBuiltin="1"/>
  </cellStyles>
  <dxfs count="3">
    <dxf>
      <font>
        <b val="0"/>
        <i val="0"/>
        <strike val="0"/>
        <u val="none"/>
        <color theme="0"/>
      </font>
      <fill>
        <patternFill>
          <bgColor rgb="FFFF0000"/>
        </patternFill>
      </fill>
    </dxf>
    <dxf>
      <font>
        <b val="0"/>
        <i val="0"/>
        <strike val="0"/>
        <u val="none"/>
        <color theme="0"/>
      </font>
      <numFmt numFmtId="0" formatCode="General"/>
      <fill>
        <patternFill>
          <bgColor rgb="FF0070C0"/>
        </patternFill>
      </fill>
    </dxf>
    <dxf>
      <font>
        <b val="0"/>
        <i val="0"/>
        <strike val="0"/>
        <u val="none"/>
        <color theme="0"/>
      </font>
      <fill>
        <patternFill patternType="solid">
          <fgColor indexed="64"/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gewinnzahlen_und_quoten_1" adjustColumnWidth="0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otto_6aus49_aktuell_1" refreshOnLoad="1" growShrinkType="insertClear" adjustColumnWidth="0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1"/>
  <dimension ref="A1:R31"/>
  <sheetViews>
    <sheetView tabSelected="1" workbookViewId="0">
      <selection sqref="A1:R18"/>
    </sheetView>
  </sheetViews>
  <sheetFormatPr baseColWidth="10" defaultRowHeight="14.25"/>
  <cols>
    <col min="1" max="1" width="3" style="4" customWidth="1"/>
    <col min="2" max="2" width="10.625" style="4" customWidth="1"/>
    <col min="3" max="8" width="6.625" style="4" customWidth="1"/>
    <col min="9" max="9" width="9.875" style="4" bestFit="1" customWidth="1"/>
    <col min="10" max="10" width="11.375" style="4" bestFit="1" customWidth="1"/>
    <col min="11" max="11" width="10.25" style="4" customWidth="1"/>
    <col min="12" max="12" width="12.375" style="4" bestFit="1" customWidth="1"/>
    <col min="13" max="13" width="13.25" style="4" bestFit="1" customWidth="1"/>
    <col min="14" max="14" width="13.875" style="4" customWidth="1"/>
    <col min="15" max="15" width="10.25" style="4" customWidth="1"/>
    <col min="16" max="16384" width="11" style="4"/>
  </cols>
  <sheetData>
    <row r="1" spans="1:18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</row>
    <row r="2" spans="1:18">
      <c r="A2" s="55"/>
      <c r="B2" s="68" t="s">
        <v>56</v>
      </c>
      <c r="C2" s="68"/>
      <c r="D2" s="68"/>
      <c r="E2" s="68"/>
      <c r="F2" s="68"/>
      <c r="G2" s="68"/>
    </row>
    <row r="3" spans="1:18">
      <c r="A3" s="55"/>
      <c r="B3" s="68" t="s">
        <v>57</v>
      </c>
      <c r="C3" s="68"/>
      <c r="D3" s="68"/>
      <c r="E3" s="68"/>
      <c r="F3" s="68"/>
      <c r="G3" s="68"/>
    </row>
    <row r="4" spans="1:18">
      <c r="A4" s="58" t="s">
        <v>58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6" spans="1:18" ht="29.25" thickBot="1">
      <c r="B6" s="3"/>
      <c r="J6" s="54" t="s">
        <v>69</v>
      </c>
    </row>
    <row r="7" spans="1:18" ht="15.75" thickBot="1">
      <c r="B7" s="59" t="s">
        <v>0</v>
      </c>
      <c r="C7" s="60"/>
      <c r="D7" s="60"/>
      <c r="E7" s="60"/>
      <c r="F7" s="60"/>
      <c r="G7" s="60"/>
      <c r="H7" s="61"/>
      <c r="I7" s="6" t="s">
        <v>4</v>
      </c>
      <c r="J7" s="7" t="s">
        <v>2</v>
      </c>
      <c r="K7" s="52" t="s">
        <v>1</v>
      </c>
      <c r="L7" s="7" t="s">
        <v>2</v>
      </c>
      <c r="M7" s="7" t="s">
        <v>48</v>
      </c>
      <c r="N7" s="45" t="s">
        <v>49</v>
      </c>
      <c r="O7" s="5"/>
      <c r="P7" s="62" t="str">
        <f>Gewinnzahlen!A3</f>
        <v>Ziehung Mittwoch 27.05.09</v>
      </c>
      <c r="Q7" s="63"/>
      <c r="R7" s="64"/>
    </row>
    <row r="8" spans="1:18" ht="15.75" thickBot="1">
      <c r="B8" s="59"/>
      <c r="C8" s="60"/>
      <c r="D8" s="60"/>
      <c r="E8" s="60"/>
      <c r="F8" s="60"/>
      <c r="G8" s="60"/>
      <c r="H8" s="61"/>
      <c r="I8" s="6"/>
      <c r="J8" s="7"/>
      <c r="K8" s="52"/>
      <c r="L8" s="7"/>
      <c r="M8" s="7" t="s">
        <v>50</v>
      </c>
      <c r="N8" s="53">
        <f>SUM(N9:N65536)</f>
        <v>62255.400000000009</v>
      </c>
      <c r="O8" s="8"/>
      <c r="P8" s="18" t="s">
        <v>3</v>
      </c>
      <c r="Q8" s="19" t="s">
        <v>51</v>
      </c>
      <c r="R8" s="20" t="s">
        <v>4</v>
      </c>
    </row>
    <row r="9" spans="1:18" ht="15" thickBot="1">
      <c r="B9" s="9" t="s">
        <v>5</v>
      </c>
      <c r="C9" s="29">
        <v>9</v>
      </c>
      <c r="D9" s="30">
        <v>11</v>
      </c>
      <c r="E9" s="30">
        <v>16</v>
      </c>
      <c r="F9" s="30">
        <v>35</v>
      </c>
      <c r="G9" s="30">
        <v>36</v>
      </c>
      <c r="H9" s="31">
        <v>47</v>
      </c>
      <c r="I9" s="65">
        <v>4</v>
      </c>
      <c r="J9" s="12">
        <f t="shared" ref="J9:J18" si="0">SUMPRODUCT(N(COUNTIF($P$9:$P$14,C9:H9)&gt;0))</f>
        <v>3</v>
      </c>
      <c r="K9" s="46" t="str">
        <f t="shared" ref="K9:K14" si="1">IF(OR(COUNTIF(C9:H9,$Q$9)&gt;0,$I$9=Q9),"Ja","Nein")</f>
        <v>Nein</v>
      </c>
      <c r="L9" s="48" t="str">
        <f t="shared" ref="L9:L18" si="2">IF(J9&gt;=3,J9 &amp;IF(COUNTIF(C9:H9,$Q$9)&gt;0," m. ZZ",""),"")&amp;IF(J9=6, IF($I$9=$R$9," m. SZ",""),"")</f>
        <v>3</v>
      </c>
      <c r="M9" s="43" t="str">
        <f>IF(TYPE(L9*1)=1,IFERROR(VLOOKUP(L9*1,Gewinnzahlen!$C$9:$G$17,3,0),""),IFERROR(VLOOKUP(L9,Gewinnzahlen!$C$9:$G$17,3,0),""))</f>
        <v>VIII</v>
      </c>
      <c r="N9" s="44">
        <f>IFERROR(VLOOKUP(M9,Gewinnzahlen!$E$9:$L$17,8,0),"")</f>
        <v>9.6</v>
      </c>
      <c r="O9" s="10"/>
      <c r="P9" s="21">
        <f>Gewinnzahlen!A4</f>
        <v>9</v>
      </c>
      <c r="Q9" s="22">
        <f>Gewinnzahlen!I4</f>
        <v>29</v>
      </c>
      <c r="R9" s="23">
        <f>Gewinnzahlen!K4</f>
        <v>4</v>
      </c>
    </row>
    <row r="10" spans="1:18">
      <c r="B10" s="11" t="s">
        <v>6</v>
      </c>
      <c r="C10" s="32">
        <v>9</v>
      </c>
      <c r="D10" s="33">
        <v>11</v>
      </c>
      <c r="E10" s="33">
        <v>16</v>
      </c>
      <c r="F10" s="33">
        <v>29</v>
      </c>
      <c r="G10" s="33">
        <v>40</v>
      </c>
      <c r="H10" s="34">
        <v>49</v>
      </c>
      <c r="I10" s="66"/>
      <c r="J10" s="12">
        <f t="shared" si="0"/>
        <v>3</v>
      </c>
      <c r="K10" s="42" t="str">
        <f t="shared" si="1"/>
        <v>Ja</v>
      </c>
      <c r="L10" s="41" t="str">
        <f t="shared" si="2"/>
        <v>3 m. ZZ</v>
      </c>
      <c r="M10" s="42" t="str">
        <f>IF(TYPE(L10*1)=1,IFERROR(VLOOKUP(L10*1,Gewinnzahlen!$C$9:$G$17,3,0),""),IFERROR(VLOOKUP(L10,Gewinnzahlen!$C$9:$G$17,3,0),""))</f>
        <v>VII</v>
      </c>
      <c r="N10" s="44">
        <f>IFERROR(VLOOKUP(M10,Gewinnzahlen!$E$9:$L$17,8,0),"")</f>
        <v>25.5</v>
      </c>
      <c r="O10" s="10"/>
      <c r="P10" s="24">
        <f>Gewinnzahlen!B4</f>
        <v>11</v>
      </c>
      <c r="Q10" s="25"/>
      <c r="R10" s="25"/>
    </row>
    <row r="11" spans="1:18">
      <c r="B11" s="11" t="s">
        <v>7</v>
      </c>
      <c r="C11" s="32">
        <v>9</v>
      </c>
      <c r="D11" s="33">
        <v>11</v>
      </c>
      <c r="E11" s="33">
        <v>16</v>
      </c>
      <c r="F11" s="33">
        <v>19</v>
      </c>
      <c r="G11" s="33">
        <v>48</v>
      </c>
      <c r="H11" s="34">
        <v>49</v>
      </c>
      <c r="I11" s="66"/>
      <c r="J11" s="12">
        <f t="shared" si="0"/>
        <v>4</v>
      </c>
      <c r="K11" s="42" t="str">
        <f t="shared" si="1"/>
        <v>Nein</v>
      </c>
      <c r="L11" s="12" t="str">
        <f t="shared" si="2"/>
        <v>4</v>
      </c>
      <c r="M11" s="42" t="str">
        <f>IF(TYPE(L11*1)=1,IFERROR(VLOOKUP(L11*1,Gewinnzahlen!$C$9:$G$17,3,0),""),IFERROR(VLOOKUP(L11,Gewinnzahlen!$C$9:$G$17,3,0),""))</f>
        <v>VI</v>
      </c>
      <c r="N11" s="44">
        <f>IFERROR(VLOOKUP(M11,Gewinnzahlen!$E$9:$L$17,8,0),"")</f>
        <v>43.9</v>
      </c>
      <c r="O11" s="10"/>
      <c r="P11" s="24">
        <f>Gewinnzahlen!C4</f>
        <v>16</v>
      </c>
      <c r="Q11" s="25"/>
      <c r="R11" s="25"/>
    </row>
    <row r="12" spans="1:18">
      <c r="B12" s="11" t="s">
        <v>8</v>
      </c>
      <c r="C12" s="32">
        <v>9</v>
      </c>
      <c r="D12" s="33">
        <v>11</v>
      </c>
      <c r="E12" s="33">
        <v>16</v>
      </c>
      <c r="F12" s="33">
        <v>19</v>
      </c>
      <c r="G12" s="33">
        <v>29</v>
      </c>
      <c r="H12" s="34">
        <v>49</v>
      </c>
      <c r="I12" s="66"/>
      <c r="J12" s="12">
        <f t="shared" si="0"/>
        <v>4</v>
      </c>
      <c r="K12" s="42" t="str">
        <f t="shared" si="1"/>
        <v>Ja</v>
      </c>
      <c r="L12" s="41" t="str">
        <f t="shared" si="2"/>
        <v>4 m. ZZ</v>
      </c>
      <c r="M12" s="42" t="str">
        <f>IF(TYPE(L12*1)=1,IFERROR(VLOOKUP(L12*1,Gewinnzahlen!$C$9:$G$17,3,0),""),IFERROR(VLOOKUP(L12,Gewinnzahlen!$C$9:$G$17,3,0),""))</f>
        <v>V</v>
      </c>
      <c r="N12" s="44">
        <f>IFERROR(VLOOKUP(M12,Gewinnzahlen!$E$9:$L$17,8,0),"")</f>
        <v>177</v>
      </c>
      <c r="O12" s="10"/>
      <c r="P12" s="24">
        <f>Gewinnzahlen!D4</f>
        <v>19</v>
      </c>
      <c r="Q12" s="25"/>
      <c r="R12" s="25"/>
    </row>
    <row r="13" spans="1:18">
      <c r="B13" s="11" t="s">
        <v>9</v>
      </c>
      <c r="C13" s="32">
        <v>9</v>
      </c>
      <c r="D13" s="33">
        <v>11</v>
      </c>
      <c r="E13" s="33">
        <v>16</v>
      </c>
      <c r="F13" s="33">
        <v>19</v>
      </c>
      <c r="G13" s="33">
        <v>42</v>
      </c>
      <c r="H13" s="34">
        <v>49</v>
      </c>
      <c r="I13" s="66"/>
      <c r="J13" s="12">
        <f t="shared" si="0"/>
        <v>5</v>
      </c>
      <c r="K13" s="42" t="str">
        <f t="shared" si="1"/>
        <v>Nein</v>
      </c>
      <c r="L13" s="12" t="str">
        <f t="shared" si="2"/>
        <v>5</v>
      </c>
      <c r="M13" s="42" t="str">
        <f>IF(TYPE(L13*1)=1,IFERROR(VLOOKUP(L13*1,Gewinnzahlen!$C$9:$G$17,3,0),""),IFERROR(VLOOKUP(L13,Gewinnzahlen!$C$9:$G$17,3,0),""))</f>
        <v>IV</v>
      </c>
      <c r="N13" s="44">
        <f>IFERROR(VLOOKUP(M13,Gewinnzahlen!$E$9:$L$17,8,0),"")</f>
        <v>3252.3</v>
      </c>
      <c r="O13" s="10"/>
      <c r="P13" s="24">
        <f>Gewinnzahlen!E4</f>
        <v>42</v>
      </c>
      <c r="Q13" s="25"/>
      <c r="R13" s="25"/>
    </row>
    <row r="14" spans="1:18" ht="15" thickBot="1">
      <c r="B14" s="11" t="s">
        <v>10</v>
      </c>
      <c r="C14" s="32">
        <v>9</v>
      </c>
      <c r="D14" s="33">
        <v>11</v>
      </c>
      <c r="E14" s="33">
        <v>16</v>
      </c>
      <c r="F14" s="33">
        <v>19</v>
      </c>
      <c r="G14" s="33">
        <v>29</v>
      </c>
      <c r="H14" s="34">
        <v>42</v>
      </c>
      <c r="I14" s="66"/>
      <c r="J14" s="12">
        <f t="shared" si="0"/>
        <v>5</v>
      </c>
      <c r="K14" s="42" t="str">
        <f t="shared" si="1"/>
        <v>Ja</v>
      </c>
      <c r="L14" s="41" t="str">
        <f t="shared" si="2"/>
        <v>5 m. ZZ</v>
      </c>
      <c r="M14" s="42" t="str">
        <f>IF(TYPE(L14*1)=1,IFERROR(VLOOKUP(L14*1,Gewinnzahlen!$C$9:$G$17,3,0),""),IFERROR(VLOOKUP(L14,Gewinnzahlen!$C$9:$G$17,3,0),""))</f>
        <v>III</v>
      </c>
      <c r="N14" s="44">
        <f>IFERROR(VLOOKUP(M14,Gewinnzahlen!$E$9:$L$17,8,0),"")</f>
        <v>55494.8</v>
      </c>
      <c r="O14" s="10"/>
      <c r="P14" s="27">
        <f>Gewinnzahlen!F4</f>
        <v>44</v>
      </c>
      <c r="Q14" s="25"/>
      <c r="R14" s="25"/>
    </row>
    <row r="15" spans="1:18">
      <c r="B15" s="11" t="s">
        <v>11</v>
      </c>
      <c r="C15" s="32">
        <v>9</v>
      </c>
      <c r="D15" s="33">
        <v>11</v>
      </c>
      <c r="E15" s="33">
        <v>16</v>
      </c>
      <c r="F15" s="33">
        <v>19</v>
      </c>
      <c r="G15" s="33">
        <v>42</v>
      </c>
      <c r="H15" s="34">
        <v>44</v>
      </c>
      <c r="I15" s="66"/>
      <c r="J15" s="12">
        <f t="shared" si="0"/>
        <v>6</v>
      </c>
      <c r="K15" s="42" t="str">
        <f>IF(OR(COUNTIF(C15:H15,$Q$9)&gt;0,$I$9=C28),"Ja","Nein")</f>
        <v>Nein</v>
      </c>
      <c r="L15" s="12" t="str">
        <f t="shared" si="2"/>
        <v>6 m. SZ</v>
      </c>
      <c r="M15" s="42" t="str">
        <f>IF(TYPE(L15*1)=1,IFERROR(VLOOKUP(L15*1,Gewinnzahlen!$C$9:$G$17,3,0),""),IFERROR(VLOOKUP(L15,Gewinnzahlen!$C$9:$G$17,3,0),""))</f>
        <v>I</v>
      </c>
      <c r="N15" s="44" t="str">
        <f>IFERROR(VLOOKUP(M15,Gewinnzahlen!$E$9:$L$17,8,0),"")</f>
        <v>unbesetzt</v>
      </c>
      <c r="O15" s="10"/>
    </row>
    <row r="16" spans="1:18">
      <c r="B16" s="11" t="s">
        <v>12</v>
      </c>
      <c r="C16" s="32">
        <v>9</v>
      </c>
      <c r="D16" s="33">
        <v>11</v>
      </c>
      <c r="E16" s="33">
        <v>16</v>
      </c>
      <c r="F16" s="33">
        <v>19</v>
      </c>
      <c r="G16" s="33">
        <v>42</v>
      </c>
      <c r="H16" s="34">
        <v>43</v>
      </c>
      <c r="I16" s="66"/>
      <c r="J16" s="12">
        <f t="shared" si="0"/>
        <v>5</v>
      </c>
      <c r="K16" s="42" t="str">
        <f>IF(OR(COUNTIF(C16:H16,$Q$9)&gt;0,$I$9=C29),"Ja","Nein")</f>
        <v>Nein</v>
      </c>
      <c r="L16" s="41" t="str">
        <f t="shared" si="2"/>
        <v>5</v>
      </c>
      <c r="M16" s="42" t="str">
        <f>IF(TYPE(L16*1)=1,IFERROR(VLOOKUP(L16*1,Gewinnzahlen!$C$9:$G$17,3,0),""),IFERROR(VLOOKUP(L16,Gewinnzahlen!$C$9:$G$17,3,0),""))</f>
        <v>IV</v>
      </c>
      <c r="N16" s="44">
        <f>IFERROR(VLOOKUP(M16,Gewinnzahlen!$E$9:$L$17,8,0),"")</f>
        <v>3252.3</v>
      </c>
      <c r="O16" s="10"/>
    </row>
    <row r="17" spans="2:15">
      <c r="B17" s="11" t="s">
        <v>13</v>
      </c>
      <c r="C17" s="32">
        <v>6</v>
      </c>
      <c r="D17" s="33">
        <v>13</v>
      </c>
      <c r="E17" s="33">
        <v>33</v>
      </c>
      <c r="F17" s="33">
        <v>35</v>
      </c>
      <c r="G17" s="33">
        <v>36</v>
      </c>
      <c r="H17" s="34">
        <v>39</v>
      </c>
      <c r="I17" s="66"/>
      <c r="J17" s="12">
        <f t="shared" si="0"/>
        <v>0</v>
      </c>
      <c r="K17" s="42" t="str">
        <f>IF(OR(COUNTIF(C17:H17,$Q$9)&gt;0,$I$9=C30),"Ja","Nein")</f>
        <v>Nein</v>
      </c>
      <c r="L17" s="12" t="str">
        <f t="shared" si="2"/>
        <v/>
      </c>
      <c r="M17" s="13" t="str">
        <f>IF(TYPE(L17*1)=1,IFERROR(VLOOKUP(L17*1,Gewinnzahlen!$C$9:$G$17,3,0),""),IFERROR(VLOOKUP(L17,Gewinnzahlen!$C$9:$G$17,3,0),""))</f>
        <v/>
      </c>
      <c r="N17" s="44" t="str">
        <f>IFERROR(VLOOKUP(M17,Gewinnzahlen!$E$9:$L$17,8,0),"")</f>
        <v/>
      </c>
      <c r="O17" s="10"/>
    </row>
    <row r="18" spans="2:15" ht="15" thickBot="1">
      <c r="B18" s="14" t="s">
        <v>14</v>
      </c>
      <c r="C18" s="35">
        <v>6</v>
      </c>
      <c r="D18" s="36">
        <v>13</v>
      </c>
      <c r="E18" s="36">
        <v>33</v>
      </c>
      <c r="F18" s="36">
        <v>35</v>
      </c>
      <c r="G18" s="36">
        <v>36</v>
      </c>
      <c r="H18" s="37">
        <v>47</v>
      </c>
      <c r="I18" s="67"/>
      <c r="J18" s="16">
        <f t="shared" si="0"/>
        <v>0</v>
      </c>
      <c r="K18" s="47" t="str">
        <f>IF(OR(COUNTIF(C18:H18,$Q$9)&gt;0,$I$9=C31),"Ja","Nein")</f>
        <v>Nein</v>
      </c>
      <c r="L18" s="15" t="str">
        <f t="shared" si="2"/>
        <v/>
      </c>
      <c r="M18" s="16" t="str">
        <f>IF(TYPE(L18*1)=1,IFERROR(VLOOKUP(L18*1,Gewinnzahlen!$C$9:$G$17,3,0),""),IFERROR(VLOOKUP(L18,Gewinnzahlen!$C$9:$G$17,3,0),""))</f>
        <v/>
      </c>
      <c r="N18" s="16" t="str">
        <f>IFERROR(VLOOKUP(M18,Gewinnzahlen!$E$9:$L$17,8,0),"")</f>
        <v/>
      </c>
      <c r="O18" s="10"/>
    </row>
    <row r="19" spans="2:15" ht="15">
      <c r="M19" s="17"/>
      <c r="N19" s="38"/>
    </row>
    <row r="20" spans="2:15">
      <c r="I20" s="3"/>
    </row>
    <row r="24" spans="2:15">
      <c r="E24" s="26"/>
    </row>
    <row r="25" spans="2:15">
      <c r="E25" s="26"/>
    </row>
    <row r="26" spans="2:15">
      <c r="E26" s="26"/>
    </row>
    <row r="27" spans="2:15">
      <c r="E27" s="26"/>
    </row>
    <row r="28" spans="2:15">
      <c r="B28" s="28"/>
      <c r="C28" s="26"/>
      <c r="D28" s="28"/>
      <c r="E28" s="26"/>
    </row>
    <row r="29" spans="2:15">
      <c r="B29" s="28"/>
      <c r="C29" s="26"/>
      <c r="D29" s="28"/>
      <c r="E29" s="26"/>
    </row>
    <row r="30" spans="2:15">
      <c r="E30" s="26"/>
    </row>
    <row r="31" spans="2:15">
      <c r="E31" s="26"/>
    </row>
  </sheetData>
  <mergeCells count="8">
    <mergeCell ref="A1:J1"/>
    <mergeCell ref="A4:K4"/>
    <mergeCell ref="B7:H7"/>
    <mergeCell ref="P7:R7"/>
    <mergeCell ref="I9:I18"/>
    <mergeCell ref="B8:H8"/>
    <mergeCell ref="B2:G2"/>
    <mergeCell ref="B3:G3"/>
  </mergeCells>
  <conditionalFormatting sqref="C9:H18">
    <cfRule type="expression" dxfId="2" priority="17" stopIfTrue="1">
      <formula>OR(C9=$P$9,C9=$P$10,C9=$P$11,C9=$P$12,C9=$P$13,C9=$P$14)</formula>
    </cfRule>
    <cfRule type="expression" dxfId="1" priority="18" stopIfTrue="1">
      <formula>OR(C9=$Q$9)</formula>
    </cfRule>
  </conditionalFormatting>
  <conditionalFormatting sqref="I9">
    <cfRule type="expression" dxfId="0" priority="19" stopIfTrue="1">
      <formula>OR(I9=$R$9)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2" r:id="rId1"/>
  <headerFooter alignWithMargins="0"/>
  <ignoredErrors>
    <ignoredError sqref="J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A1:L19"/>
  <sheetViews>
    <sheetView workbookViewId="0">
      <selection activeCell="C16" sqref="C16"/>
    </sheetView>
  </sheetViews>
  <sheetFormatPr baseColWidth="10" defaultRowHeight="14.25"/>
  <cols>
    <col min="1" max="1" width="13.125" customWidth="1"/>
    <col min="2" max="2" width="16.75" customWidth="1"/>
    <col min="3" max="3" width="7.25" bestFit="1" customWidth="1"/>
    <col min="4" max="4" width="2.875" customWidth="1"/>
    <col min="5" max="5" width="3.125" bestFit="1" customWidth="1"/>
    <col min="6" max="6" width="8" bestFit="1" customWidth="1"/>
    <col min="7" max="7" width="18.625" customWidth="1"/>
    <col min="8" max="8" width="3.375" customWidth="1"/>
    <col min="9" max="9" width="2.875" customWidth="1"/>
    <col min="10" max="10" width="3.625" customWidth="1"/>
    <col min="11" max="11" width="1.875" customWidth="1"/>
    <col min="12" max="12" width="13.875" bestFit="1" customWidth="1"/>
  </cols>
  <sheetData>
    <row r="1" spans="1:12">
      <c r="A1" s="1" t="s">
        <v>15</v>
      </c>
      <c r="B1" s="1" t="s">
        <v>16</v>
      </c>
      <c r="C1" s="1"/>
      <c r="D1" s="1"/>
      <c r="E1" s="1"/>
      <c r="F1" s="1"/>
      <c r="G1" s="1"/>
      <c r="H1" s="1"/>
      <c r="I1" s="1"/>
      <c r="J1" s="1"/>
      <c r="K1" s="1"/>
    </row>
    <row r="2" spans="1:1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>
      <c r="A3" s="1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>
      <c r="A4" s="1">
        <v>9</v>
      </c>
      <c r="B4" s="1">
        <v>11</v>
      </c>
      <c r="C4" s="1">
        <v>16</v>
      </c>
      <c r="D4" s="1">
        <v>19</v>
      </c>
      <c r="E4" s="1">
        <v>42</v>
      </c>
      <c r="F4" s="1">
        <v>44</v>
      </c>
      <c r="G4" s="1"/>
      <c r="H4" s="1" t="s">
        <v>18</v>
      </c>
      <c r="I4" s="1">
        <v>29</v>
      </c>
      <c r="J4" s="1" t="s">
        <v>19</v>
      </c>
      <c r="K4" s="1">
        <v>4</v>
      </c>
    </row>
    <row r="7" spans="1:12">
      <c r="L7" s="49" t="s">
        <v>68</v>
      </c>
    </row>
    <row r="8" spans="1:12">
      <c r="D8" s="39"/>
      <c r="E8" s="39" t="s">
        <v>37</v>
      </c>
      <c r="F8" s="39" t="s">
        <v>38</v>
      </c>
      <c r="G8" s="39" t="s">
        <v>39</v>
      </c>
      <c r="L8" s="49" t="s">
        <v>67</v>
      </c>
    </row>
    <row r="9" spans="1:12">
      <c r="A9" s="2" t="s">
        <v>20</v>
      </c>
      <c r="B9" s="2" t="s">
        <v>21</v>
      </c>
      <c r="C9" s="49" t="s">
        <v>52</v>
      </c>
      <c r="D9" s="39"/>
      <c r="E9" s="39" t="s">
        <v>40</v>
      </c>
      <c r="F9" s="39"/>
      <c r="G9" s="50" t="s">
        <v>22</v>
      </c>
      <c r="L9" s="56" t="str">
        <f>IF(G9="unbesetzt","unbesetzt",LEFT(G9,LEN(G9)-5)*1)</f>
        <v>unbesetzt</v>
      </c>
    </row>
    <row r="10" spans="1:12">
      <c r="A10" s="2" t="s">
        <v>23</v>
      </c>
      <c r="B10" s="2" t="s">
        <v>24</v>
      </c>
      <c r="C10">
        <v>6</v>
      </c>
      <c r="D10" s="39"/>
      <c r="E10" s="39" t="s">
        <v>41</v>
      </c>
      <c r="F10" s="39">
        <v>2</v>
      </c>
      <c r="G10" s="51" t="s">
        <v>60</v>
      </c>
      <c r="L10" s="56">
        <f t="shared" ref="L10:L16" si="0">IF(G10="unbesetzt","unbesetzt",LEFT(G10,LEN(G10)-5)*1)</f>
        <v>488354.6</v>
      </c>
    </row>
    <row r="11" spans="1:12">
      <c r="A11" s="2" t="s">
        <v>25</v>
      </c>
      <c r="B11" s="2" t="s">
        <v>26</v>
      </c>
      <c r="C11" s="49" t="s">
        <v>53</v>
      </c>
      <c r="D11" s="39"/>
      <c r="E11" s="39" t="s">
        <v>42</v>
      </c>
      <c r="F11" s="39">
        <v>11</v>
      </c>
      <c r="G11" s="51" t="s">
        <v>61</v>
      </c>
      <c r="L11" s="56">
        <f t="shared" si="0"/>
        <v>55494.8</v>
      </c>
    </row>
    <row r="12" spans="1:12">
      <c r="A12" s="2" t="s">
        <v>27</v>
      </c>
      <c r="B12" s="2" t="s">
        <v>28</v>
      </c>
      <c r="C12">
        <v>5</v>
      </c>
      <c r="D12" s="39"/>
      <c r="E12" s="39" t="s">
        <v>43</v>
      </c>
      <c r="F12" s="39">
        <v>488</v>
      </c>
      <c r="G12" s="51" t="s">
        <v>62</v>
      </c>
      <c r="L12" s="56">
        <f t="shared" si="0"/>
        <v>3252.3</v>
      </c>
    </row>
    <row r="13" spans="1:12">
      <c r="A13" s="2" t="s">
        <v>29</v>
      </c>
      <c r="B13" s="2" t="s">
        <v>30</v>
      </c>
      <c r="C13" s="49" t="s">
        <v>54</v>
      </c>
      <c r="D13" s="39"/>
      <c r="E13" s="40" t="s">
        <v>44</v>
      </c>
      <c r="F13" s="40">
        <v>1379</v>
      </c>
      <c r="G13" s="51" t="s">
        <v>63</v>
      </c>
      <c r="L13" s="56">
        <f t="shared" si="0"/>
        <v>177</v>
      </c>
    </row>
    <row r="14" spans="1:12">
      <c r="A14" s="2" t="s">
        <v>31</v>
      </c>
      <c r="B14" s="2" t="s">
        <v>32</v>
      </c>
      <c r="C14">
        <v>4</v>
      </c>
      <c r="D14" s="39"/>
      <c r="E14" s="40" t="s">
        <v>45</v>
      </c>
      <c r="F14" s="40">
        <v>27786</v>
      </c>
      <c r="G14" s="51" t="s">
        <v>64</v>
      </c>
      <c r="L14" s="56">
        <f t="shared" si="0"/>
        <v>43.9</v>
      </c>
    </row>
    <row r="15" spans="1:12">
      <c r="A15" s="2" t="s">
        <v>33</v>
      </c>
      <c r="B15" s="2" t="s">
        <v>34</v>
      </c>
      <c r="C15" s="49" t="s">
        <v>70</v>
      </c>
      <c r="D15" s="39"/>
      <c r="E15" s="40" t="s">
        <v>46</v>
      </c>
      <c r="F15" s="40">
        <v>38177</v>
      </c>
      <c r="G15" s="51" t="s">
        <v>65</v>
      </c>
      <c r="L15" s="56">
        <f t="shared" si="0"/>
        <v>25.5</v>
      </c>
    </row>
    <row r="16" spans="1:12">
      <c r="A16" s="2" t="s">
        <v>35</v>
      </c>
      <c r="B16" s="2" t="s">
        <v>36</v>
      </c>
      <c r="C16">
        <v>3</v>
      </c>
      <c r="D16" s="39"/>
      <c r="E16" s="40" t="s">
        <v>47</v>
      </c>
      <c r="F16" s="40">
        <v>557741</v>
      </c>
      <c r="G16" s="51" t="s">
        <v>66</v>
      </c>
      <c r="L16" s="56">
        <f t="shared" si="0"/>
        <v>9.6</v>
      </c>
    </row>
    <row r="19" spans="1:1">
      <c r="A19" s="2" t="s">
        <v>59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Lotto Auto</vt:lpstr>
      <vt:lpstr>Gewinnzahlen</vt:lpstr>
      <vt:lpstr>Gewinnzahlen!gewinnzahlen_und_quoten_1</vt:lpstr>
      <vt:lpstr>Gewinnzahlen!lotto_6aus49_aktuell_1</vt:lpstr>
    </vt:vector>
  </TitlesOfParts>
  <Company>Privat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Ziplies, Hajo</dc:creator>
  <dc:description>Hajo-Excel.de</dc:description>
  <cp:lastModifiedBy>X</cp:lastModifiedBy>
  <dcterms:created xsi:type="dcterms:W3CDTF">2003-03-21T19:15:36Z</dcterms:created>
  <dcterms:modified xsi:type="dcterms:W3CDTF">2009-05-29T11:12:29Z</dcterms:modified>
</cp:coreProperties>
</file>